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2.2\CJ-Trafic\DE\buget 2026\(04 mai 2026)\BVC Aeroport 2026\BVC 2026\"/>
    </mc:Choice>
  </mc:AlternateContent>
  <xr:revisionPtr revIDLastSave="0" documentId="13_ncr:1_{48CC5395-2558-4AC3-8D33-2F7649A42D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II inv." sheetId="3" r:id="rId1"/>
  </sheets>
  <definedNames>
    <definedName name="_xlnm.Print_Area" localSheetId="0">'anexa II inv.'!$A$1:$M$35</definedName>
    <definedName name="_xlnm.Print_Titles" localSheetId="0">'anexa II inv.'!$8:$10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3" l="1"/>
  <c r="J11" i="3" s="1"/>
  <c r="M21" i="3"/>
  <c r="L20" i="3" l="1"/>
  <c r="M13" i="3" l="1"/>
  <c r="M16" i="3"/>
  <c r="K21" i="3"/>
  <c r="K11" i="3" s="1"/>
  <c r="M11" i="3" l="1"/>
  <c r="L22" i="3"/>
  <c r="L17" i="3"/>
  <c r="L15" i="3"/>
  <c r="L25" i="3" l="1"/>
  <c r="L14" i="3"/>
  <c r="L16" i="3"/>
  <c r="L18" i="3"/>
  <c r="L19" i="3"/>
  <c r="L13" i="3"/>
  <c r="L21" i="3" l="1"/>
  <c r="L11" i="3" s="1"/>
</calcChain>
</file>

<file path=xl/sharedStrings.xml><?xml version="1.0" encoding="utf-8"?>
<sst xmlns="http://schemas.openxmlformats.org/spreadsheetml/2006/main" count="42" uniqueCount="39">
  <si>
    <t>din care:</t>
  </si>
  <si>
    <t>REGIA AUTONOMĂ AEROPORTUL SATU MARE</t>
  </si>
  <si>
    <t>LISTA</t>
  </si>
  <si>
    <t>Nr. crt.</t>
  </si>
  <si>
    <t>Nominalizarea achiziţiilor de bunuri şi a altor cheltuieli de investiţii</t>
  </si>
  <si>
    <t>mii lei</t>
  </si>
  <si>
    <t>TOTAL INVESTIŢII</t>
  </si>
  <si>
    <t>CONSILIUL JUDEȚEAN SATU MARE</t>
  </si>
  <si>
    <t>Proiecte și studii:</t>
  </si>
  <si>
    <t>ȘOSEAUA SATU MARE-ZALĂU, km. 9,5</t>
  </si>
  <si>
    <t>Anexa nr. II</t>
  </si>
  <si>
    <t>la Proiectul de hotărâre</t>
  </si>
  <si>
    <r>
      <t xml:space="preserve">Dezvoltarea infrastructurii aeroportuare a Aeroportului Satu Mare prin îmbunătățirea condițiilor de siguranță aeroportuară, </t>
    </r>
    <r>
      <rPr>
        <i/>
        <sz val="11"/>
        <rFont val="Times New Roman"/>
        <family val="1"/>
      </rPr>
      <t>din care:</t>
    </r>
    <r>
      <rPr>
        <sz val="11"/>
        <rFont val="Times New Roman"/>
        <family val="1"/>
      </rPr>
      <t xml:space="preserve"> </t>
    </r>
  </si>
  <si>
    <r>
      <t xml:space="preserve">Reabilitarea și modernizarea infrastructurii aeroportuare la Aeroportul Satu Mare, </t>
    </r>
    <r>
      <rPr>
        <i/>
        <sz val="11"/>
        <rFont val="Times New Roman"/>
        <family val="1"/>
      </rPr>
      <t xml:space="preserve"> din care:</t>
    </r>
  </si>
  <si>
    <t>2.1. Rate credit</t>
  </si>
  <si>
    <t>2.2. Audit proiect</t>
  </si>
  <si>
    <t>2.3. Servicii de supervizare</t>
  </si>
  <si>
    <t>1.1. Audit proiect</t>
  </si>
  <si>
    <t>Influențe   (+/-)</t>
  </si>
  <si>
    <t>Propuneri rectificare BVC 2025</t>
  </si>
  <si>
    <t>1.2. Servicii de supervizare</t>
  </si>
  <si>
    <t>CUI: RO 642787, J1992001132305</t>
  </si>
  <si>
    <t>obiectivelor de investiţii ale R.A. Aeroportul Satu Mare finanţate din bugetul local                                                                                                               al judeţului Satu Mare pe anul 2026</t>
  </si>
  <si>
    <t>Credit de angajament aprobat 2027 - 2031</t>
  </si>
  <si>
    <t>Instalaţii de producere a energiei electrice din surse regenerabile de energie cu capacitate de stocare integrată la Aeroportul Satu Mare</t>
  </si>
  <si>
    <t>4.1. Servicii de măsurare a declinației magnetice și a variației anuale</t>
  </si>
  <si>
    <t xml:space="preserve">4.2. Servicii de măsurare topografică pentru actualizarea datelor de teren și obstacolare </t>
  </si>
  <si>
    <t>4.3. Servicii de întocmire studiu pentru determinarea capacității portante a suprafeței de mișcare la Aeroportul Satu Mare prin metoda ACR-PCR</t>
  </si>
  <si>
    <t>4.4. Servicii de consultanță întocmire cerere de finanțare, inclusiv sutdiu de oportunitate și management proiect: „Înlocuirea utilajelor şi echipamentelor neperformante din punctul de vedere al consumului de energie cu utilaje şi echipamente cu emisii zero la Aeroportul Satu Mare”</t>
  </si>
  <si>
    <t xml:space="preserve">Propuneri BVC 2026 </t>
  </si>
  <si>
    <t>Nr….../2026</t>
  </si>
  <si>
    <t>PREȘEDINTE,</t>
  </si>
  <si>
    <t>DIRECTOR EXECUTIV,</t>
  </si>
  <si>
    <t>Pataki Csaba</t>
  </si>
  <si>
    <t>Balogh Arnold István</t>
  </si>
  <si>
    <t>ȘEF SERVICIU,</t>
  </si>
  <si>
    <t>Czumbil Sorana</t>
  </si>
  <si>
    <t>5 ex.</t>
  </si>
  <si>
    <t>Red./Tehn. Cz.S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</si>
</sst>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Times New Roman CE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</font>
    <font>
      <sz val="12"/>
      <name val="Times New Roman"/>
      <family val="1"/>
    </font>
    <font>
      <i/>
      <sz val="6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8"/>
      <name val="Times New Roman"/>
      <family val="1"/>
    </font>
    <font>
      <b/>
      <sz val="12"/>
      <color rgb="FFFF0000"/>
      <name val="Times New Roman"/>
      <family val="1"/>
    </font>
    <font>
      <sz val="10"/>
      <name val="Arial"/>
      <family val="2"/>
      <charset val="238"/>
    </font>
    <font>
      <b/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9" fillId="0" borderId="0"/>
  </cellStyleXfs>
  <cellXfs count="7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right"/>
    </xf>
    <xf numFmtId="0" fontId="24" fillId="0" borderId="0" xfId="0" applyFont="1"/>
    <xf numFmtId="0" fontId="24" fillId="0" borderId="0" xfId="37" applyFont="1"/>
    <xf numFmtId="0" fontId="23" fillId="0" borderId="0" xfId="37" applyFont="1"/>
    <xf numFmtId="0" fontId="24" fillId="0" borderId="0" xfId="37" applyFont="1" applyAlignment="1">
      <alignment horizontal="right"/>
    </xf>
    <xf numFmtId="0" fontId="23" fillId="0" borderId="10" xfId="0" applyFont="1" applyBorder="1"/>
    <xf numFmtId="4" fontId="23" fillId="0" borderId="12" xfId="0" applyNumberFormat="1" applyFont="1" applyBorder="1"/>
    <xf numFmtId="4" fontId="26" fillId="0" borderId="12" xfId="0" applyNumberFormat="1" applyFont="1" applyBorder="1"/>
    <xf numFmtId="4" fontId="23" fillId="0" borderId="11" xfId="0" applyNumberFormat="1" applyFont="1" applyBorder="1"/>
    <xf numFmtId="0" fontId="23" fillId="0" borderId="12" xfId="0" applyFont="1" applyBorder="1"/>
    <xf numFmtId="4" fontId="26" fillId="0" borderId="11" xfId="0" applyNumberFormat="1" applyFont="1" applyBorder="1"/>
    <xf numFmtId="0" fontId="23" fillId="0" borderId="14" xfId="0" applyFont="1" applyBorder="1"/>
    <xf numFmtId="4" fontId="24" fillId="0" borderId="20" xfId="0" applyNumberFormat="1" applyFont="1" applyBorder="1"/>
    <xf numFmtId="4" fontId="24" fillId="0" borderId="21" xfId="0" applyNumberFormat="1" applyFont="1" applyBorder="1"/>
    <xf numFmtId="0" fontId="27" fillId="0" borderId="22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 indent="2"/>
    </xf>
    <xf numFmtId="4" fontId="26" fillId="0" borderId="0" xfId="0" applyNumberFormat="1" applyFont="1"/>
    <xf numFmtId="4" fontId="25" fillId="0" borderId="0" xfId="0" applyNumberFormat="1" applyFont="1"/>
    <xf numFmtId="4" fontId="25" fillId="0" borderId="30" xfId="0" applyNumberFormat="1" applyFont="1" applyBorder="1"/>
    <xf numFmtId="4" fontId="25" fillId="0" borderId="31" xfId="0" applyNumberFormat="1" applyFont="1" applyBorder="1"/>
    <xf numFmtId="4" fontId="26" fillId="0" borderId="18" xfId="0" applyNumberFormat="1" applyFont="1" applyBorder="1"/>
    <xf numFmtId="4" fontId="26" fillId="0" borderId="19" xfId="0" applyNumberFormat="1" applyFont="1" applyBorder="1"/>
    <xf numFmtId="4" fontId="23" fillId="0" borderId="18" xfId="0" applyNumberFormat="1" applyFont="1" applyBorder="1"/>
    <xf numFmtId="0" fontId="23" fillId="0" borderId="28" xfId="0" applyFont="1" applyBorder="1" applyAlignment="1">
      <alignment horizontal="center" vertical="center"/>
    </xf>
    <xf numFmtId="4" fontId="25" fillId="0" borderId="19" xfId="0" applyNumberFormat="1" applyFont="1" applyBorder="1"/>
    <xf numFmtId="4" fontId="28" fillId="0" borderId="0" xfId="0" applyNumberFormat="1" applyFont="1"/>
    <xf numFmtId="4" fontId="25" fillId="0" borderId="18" xfId="0" applyNumberFormat="1" applyFont="1" applyBorder="1"/>
    <xf numFmtId="4" fontId="20" fillId="0" borderId="0" xfId="0" applyNumberFormat="1" applyFont="1"/>
    <xf numFmtId="0" fontId="23" fillId="0" borderId="13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2" fontId="24" fillId="0" borderId="15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2" fontId="24" fillId="0" borderId="16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 indent="4"/>
    </xf>
    <xf numFmtId="0" fontId="25" fillId="0" borderId="26" xfId="0" applyFont="1" applyBorder="1" applyAlignment="1">
      <alignment horizontal="left" vertical="center" wrapText="1" indent="4"/>
    </xf>
    <xf numFmtId="0" fontId="25" fillId="0" borderId="27" xfId="0" applyFont="1" applyBorder="1" applyAlignment="1">
      <alignment horizontal="left" vertical="center" wrapText="1" indent="4"/>
    </xf>
    <xf numFmtId="0" fontId="25" fillId="0" borderId="30" xfId="0" applyFont="1" applyBorder="1" applyAlignment="1">
      <alignment horizontal="left" vertical="center" wrapText="1" indent="2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wrapText="1"/>
    </xf>
    <xf numFmtId="0" fontId="25" fillId="0" borderId="25" xfId="0" applyFont="1" applyBorder="1" applyAlignment="1">
      <alignment horizontal="left" wrapText="1" indent="2"/>
    </xf>
    <xf numFmtId="0" fontId="25" fillId="0" borderId="26" xfId="0" applyFont="1" applyBorder="1" applyAlignment="1">
      <alignment horizontal="left" wrapText="1" indent="2"/>
    </xf>
    <xf numFmtId="0" fontId="25" fillId="0" borderId="27" xfId="0" applyFont="1" applyBorder="1" applyAlignment="1">
      <alignment horizontal="left" wrapText="1" indent="2"/>
    </xf>
    <xf numFmtId="0" fontId="25" fillId="0" borderId="0" xfId="43" applyFont="1" applyAlignment="1">
      <alignment horizontal="right"/>
    </xf>
    <xf numFmtId="0" fontId="23" fillId="0" borderId="0" xfId="43" applyFont="1"/>
    <xf numFmtId="0" fontId="23" fillId="0" borderId="0" xfId="43" applyFont="1" applyAlignment="1">
      <alignment horizontal="center"/>
    </xf>
    <xf numFmtId="0" fontId="30" fillId="0" borderId="0" xfId="0" applyFont="1" applyAlignment="1">
      <alignment horizontal="left"/>
    </xf>
    <xf numFmtId="0" fontId="22" fillId="0" borderId="0" xfId="43" applyFont="1" applyAlignment="1">
      <alignment horizontal="left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VC sint. v.23.01.2013" xfId="43" xr:uid="{8B7CF7E2-BE72-4E92-8524-0E8F41E3AF72}"/>
    <cellStyle name="Normal_Sheet1" xfId="37" xr:uid="{00000000-0005-0000-0000-000020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view="pageBreakPreview" zoomScaleNormal="100" zoomScaleSheetLayoutView="100" workbookViewId="0">
      <selection activeCell="A35" sqref="A34:A35"/>
    </sheetView>
  </sheetViews>
  <sheetFormatPr defaultRowHeight="15.75"/>
  <cols>
    <col min="1" max="1" width="13.5703125" style="1" customWidth="1"/>
    <col min="2" max="2" width="4.140625" style="1" customWidth="1"/>
    <col min="3" max="3" width="9.28515625" style="1" customWidth="1"/>
    <col min="4" max="4" width="9.140625" style="1"/>
    <col min="5" max="5" width="6.140625" style="1" customWidth="1"/>
    <col min="6" max="6" width="9.140625" style="1" customWidth="1"/>
    <col min="7" max="7" width="7.7109375" style="1" customWidth="1"/>
    <col min="8" max="8" width="5.7109375" style="1" customWidth="1"/>
    <col min="9" max="9" width="10.7109375" style="1" customWidth="1"/>
    <col min="10" max="10" width="10.85546875" style="1" customWidth="1"/>
    <col min="11" max="11" width="9.85546875" style="4" hidden="1" customWidth="1"/>
    <col min="12" max="12" width="13.140625" style="1" hidden="1" customWidth="1"/>
    <col min="13" max="13" width="14.28515625" style="1" customWidth="1"/>
    <col min="14" max="16384" width="9.140625" style="1"/>
  </cols>
  <sheetData>
    <row r="1" spans="2:18" ht="14.25" customHeight="1">
      <c r="B1" s="6" t="s">
        <v>7</v>
      </c>
      <c r="C1" s="6"/>
      <c r="D1" s="6"/>
      <c r="E1" s="6"/>
      <c r="F1" s="6"/>
      <c r="G1" s="7"/>
      <c r="H1" s="4"/>
      <c r="I1" s="4"/>
      <c r="J1" s="39" t="s">
        <v>10</v>
      </c>
      <c r="K1" s="39"/>
      <c r="L1" s="39"/>
      <c r="M1" s="40"/>
    </row>
    <row r="2" spans="2:18" ht="13.5" customHeight="1">
      <c r="B2" s="7" t="s">
        <v>1</v>
      </c>
      <c r="C2" s="7"/>
      <c r="D2" s="8"/>
      <c r="E2" s="8"/>
      <c r="F2" s="8"/>
      <c r="G2" s="7"/>
      <c r="H2" s="4"/>
      <c r="I2" s="66" t="s">
        <v>11</v>
      </c>
      <c r="J2" s="66"/>
      <c r="K2" s="66"/>
      <c r="L2" s="66"/>
      <c r="M2" s="66"/>
    </row>
    <row r="3" spans="2:18" ht="14.25" customHeight="1">
      <c r="B3" s="7" t="s">
        <v>9</v>
      </c>
      <c r="C3" s="7"/>
      <c r="D3" s="8"/>
      <c r="E3" s="8"/>
      <c r="F3" s="8"/>
      <c r="G3" s="7"/>
      <c r="H3" s="9"/>
      <c r="I3" s="67"/>
      <c r="J3" s="68" t="s">
        <v>30</v>
      </c>
      <c r="K3" s="68"/>
      <c r="L3" s="68"/>
      <c r="M3" s="68"/>
    </row>
    <row r="4" spans="2:18" ht="14.25" customHeight="1">
      <c r="B4" s="7" t="s">
        <v>21</v>
      </c>
      <c r="C4" s="7"/>
      <c r="D4" s="7"/>
      <c r="E4" s="7"/>
      <c r="F4" s="7"/>
      <c r="G4" s="7"/>
      <c r="H4" s="7"/>
      <c r="I4" s="4"/>
      <c r="J4" s="43"/>
      <c r="K4" s="43"/>
      <c r="L4" s="43"/>
      <c r="M4" s="43"/>
    </row>
    <row r="5" spans="2:18" ht="85.5" customHeight="1"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2:18" ht="33" customHeight="1">
      <c r="B6" s="43" t="s">
        <v>22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2:18" ht="36.75" customHeight="1" thickBot="1">
      <c r="B7" s="4"/>
      <c r="C7" s="4"/>
      <c r="D7" s="4"/>
      <c r="E7" s="4"/>
      <c r="F7" s="4"/>
      <c r="G7" s="4"/>
      <c r="H7" s="4"/>
      <c r="I7" s="4"/>
      <c r="L7" s="4"/>
      <c r="M7" s="5" t="s">
        <v>5</v>
      </c>
    </row>
    <row r="8" spans="2:18" ht="42" customHeight="1">
      <c r="B8" s="47" t="s">
        <v>3</v>
      </c>
      <c r="C8" s="49" t="s">
        <v>4</v>
      </c>
      <c r="D8" s="50"/>
      <c r="E8" s="50"/>
      <c r="F8" s="50"/>
      <c r="G8" s="50"/>
      <c r="H8" s="50"/>
      <c r="I8" s="50"/>
      <c r="J8" s="41" t="s">
        <v>29</v>
      </c>
      <c r="K8" s="41" t="s">
        <v>18</v>
      </c>
      <c r="L8" s="41" t="s">
        <v>19</v>
      </c>
      <c r="M8" s="45" t="s">
        <v>23</v>
      </c>
    </row>
    <row r="9" spans="2:18" ht="30" customHeight="1" thickBot="1">
      <c r="B9" s="48"/>
      <c r="C9" s="51"/>
      <c r="D9" s="51"/>
      <c r="E9" s="51"/>
      <c r="F9" s="51"/>
      <c r="G9" s="51"/>
      <c r="H9" s="51"/>
      <c r="I9" s="51"/>
      <c r="J9" s="42"/>
      <c r="K9" s="42"/>
      <c r="L9" s="42"/>
      <c r="M9" s="46"/>
    </row>
    <row r="10" spans="2:18" s="2" customFormat="1" ht="15" customHeight="1" thickTop="1" thickBot="1">
      <c r="B10" s="19">
        <v>0</v>
      </c>
      <c r="C10" s="52">
        <v>1</v>
      </c>
      <c r="D10" s="52"/>
      <c r="E10" s="52"/>
      <c r="F10" s="52"/>
      <c r="G10" s="52"/>
      <c r="H10" s="52"/>
      <c r="I10" s="52"/>
      <c r="J10" s="20">
        <v>2</v>
      </c>
      <c r="K10" s="20">
        <v>3</v>
      </c>
      <c r="L10" s="20">
        <v>4</v>
      </c>
      <c r="M10" s="21">
        <v>3</v>
      </c>
      <c r="N10" s="3"/>
    </row>
    <row r="11" spans="2:18" ht="16.5" customHeight="1" thickTop="1">
      <c r="B11" s="16"/>
      <c r="C11" s="53" t="s">
        <v>6</v>
      </c>
      <c r="D11" s="53"/>
      <c r="E11" s="53"/>
      <c r="F11" s="53"/>
      <c r="G11" s="53"/>
      <c r="H11" s="53"/>
      <c r="I11" s="53"/>
      <c r="J11" s="17">
        <f>J13+J16+J21+J20</f>
        <v>43578</v>
      </c>
      <c r="K11" s="17" t="e">
        <f t="shared" ref="K11:L11" si="0">K13+K16+K21</f>
        <v>#REF!</v>
      </c>
      <c r="L11" s="17" t="e">
        <f t="shared" si="0"/>
        <v>#REF!</v>
      </c>
      <c r="M11" s="18">
        <f>M13+M16+M21+M20</f>
        <v>35379</v>
      </c>
    </row>
    <row r="12" spans="2:18" ht="13.5" customHeight="1">
      <c r="B12" s="10"/>
      <c r="C12" s="54" t="s">
        <v>0</v>
      </c>
      <c r="D12" s="54"/>
      <c r="E12" s="54"/>
      <c r="F12" s="54"/>
      <c r="G12" s="54"/>
      <c r="H12" s="54"/>
      <c r="I12" s="54"/>
      <c r="J12" s="13"/>
      <c r="K12" s="13"/>
      <c r="L12" s="13"/>
      <c r="M12" s="14"/>
    </row>
    <row r="13" spans="2:18" ht="33" customHeight="1">
      <c r="B13" s="36">
        <v>1</v>
      </c>
      <c r="C13" s="55" t="s">
        <v>12</v>
      </c>
      <c r="D13" s="55"/>
      <c r="E13" s="55"/>
      <c r="F13" s="55"/>
      <c r="G13" s="55"/>
      <c r="H13" s="55"/>
      <c r="I13" s="55"/>
      <c r="J13" s="13">
        <v>4040</v>
      </c>
      <c r="K13" s="13"/>
      <c r="L13" s="13">
        <f>J13+K13</f>
        <v>4040</v>
      </c>
      <c r="M13" s="11">
        <f>M14+M15</f>
        <v>32</v>
      </c>
    </row>
    <row r="14" spans="2:18" ht="16.5" customHeight="1">
      <c r="B14" s="37"/>
      <c r="C14" s="56" t="s">
        <v>17</v>
      </c>
      <c r="D14" s="57"/>
      <c r="E14" s="57"/>
      <c r="F14" s="57"/>
      <c r="G14" s="57"/>
      <c r="H14" s="57"/>
      <c r="I14" s="58"/>
      <c r="J14" s="13">
        <v>7.5</v>
      </c>
      <c r="K14" s="13"/>
      <c r="L14" s="13">
        <f t="shared" ref="L14:L22" si="1">J14+K14</f>
        <v>7.5</v>
      </c>
      <c r="M14" s="11"/>
      <c r="Q14" s="35"/>
    </row>
    <row r="15" spans="2:18" ht="16.5" customHeight="1">
      <c r="B15" s="31"/>
      <c r="C15" s="56" t="s">
        <v>20</v>
      </c>
      <c r="D15" s="57"/>
      <c r="E15" s="57"/>
      <c r="F15" s="57"/>
      <c r="G15" s="57"/>
      <c r="H15" s="57"/>
      <c r="I15" s="58"/>
      <c r="J15" s="13">
        <v>41</v>
      </c>
      <c r="K15" s="13"/>
      <c r="L15" s="13">
        <f t="shared" si="1"/>
        <v>41</v>
      </c>
      <c r="M15" s="11">
        <v>32</v>
      </c>
    </row>
    <row r="16" spans="2:18" ht="30.75" customHeight="1">
      <c r="B16" s="36">
        <v>2</v>
      </c>
      <c r="C16" s="55" t="s">
        <v>13</v>
      </c>
      <c r="D16" s="55"/>
      <c r="E16" s="55"/>
      <c r="F16" s="55"/>
      <c r="G16" s="55"/>
      <c r="H16" s="55"/>
      <c r="I16" s="55"/>
      <c r="J16" s="13">
        <v>38729</v>
      </c>
      <c r="K16" s="13"/>
      <c r="L16" s="13">
        <f t="shared" si="1"/>
        <v>38729</v>
      </c>
      <c r="M16" s="11">
        <f>M17+M19</f>
        <v>23654</v>
      </c>
      <c r="P16" s="33"/>
      <c r="R16" s="35"/>
    </row>
    <row r="17" spans="2:14">
      <c r="B17" s="37"/>
      <c r="C17" s="56" t="s">
        <v>14</v>
      </c>
      <c r="D17" s="57"/>
      <c r="E17" s="57"/>
      <c r="F17" s="57"/>
      <c r="G17" s="57"/>
      <c r="H17" s="57"/>
      <c r="I17" s="58"/>
      <c r="J17" s="13">
        <v>4191</v>
      </c>
      <c r="K17" s="13"/>
      <c r="L17" s="13">
        <f>J17+K17</f>
        <v>4191</v>
      </c>
      <c r="M17" s="11">
        <v>23571</v>
      </c>
    </row>
    <row r="18" spans="2:14">
      <c r="B18" s="37"/>
      <c r="C18" s="56" t="s">
        <v>15</v>
      </c>
      <c r="D18" s="57"/>
      <c r="E18" s="57"/>
      <c r="F18" s="57"/>
      <c r="G18" s="57"/>
      <c r="H18" s="57"/>
      <c r="I18" s="58"/>
      <c r="J18" s="13">
        <v>22.5</v>
      </c>
      <c r="K18" s="13"/>
      <c r="L18" s="13">
        <f t="shared" si="1"/>
        <v>22.5</v>
      </c>
      <c r="M18" s="11"/>
    </row>
    <row r="19" spans="2:14">
      <c r="B19" s="38"/>
      <c r="C19" s="56" t="s">
        <v>16</v>
      </c>
      <c r="D19" s="57"/>
      <c r="E19" s="57"/>
      <c r="F19" s="57"/>
      <c r="G19" s="57"/>
      <c r="H19" s="57"/>
      <c r="I19" s="58"/>
      <c r="J19" s="13">
        <v>157</v>
      </c>
      <c r="K19" s="13"/>
      <c r="L19" s="13">
        <f t="shared" si="1"/>
        <v>157</v>
      </c>
      <c r="M19" s="11">
        <v>83</v>
      </c>
    </row>
    <row r="20" spans="2:14" ht="30" customHeight="1">
      <c r="B20" s="31">
        <v>3</v>
      </c>
      <c r="C20" s="55" t="s">
        <v>24</v>
      </c>
      <c r="D20" s="55"/>
      <c r="E20" s="55"/>
      <c r="F20" s="55"/>
      <c r="G20" s="55"/>
      <c r="H20" s="55"/>
      <c r="I20" s="55"/>
      <c r="J20" s="13">
        <v>214</v>
      </c>
      <c r="K20" s="13"/>
      <c r="L20" s="13">
        <f t="shared" si="1"/>
        <v>214</v>
      </c>
      <c r="M20" s="11">
        <v>11563</v>
      </c>
    </row>
    <row r="21" spans="2:14" ht="15.75" customHeight="1">
      <c r="B21" s="48">
        <v>4</v>
      </c>
      <c r="C21" s="62" t="s">
        <v>8</v>
      </c>
      <c r="D21" s="62"/>
      <c r="E21" s="62"/>
      <c r="F21" s="62"/>
      <c r="G21" s="62"/>
      <c r="H21" s="62"/>
      <c r="I21" s="62"/>
      <c r="J21" s="15">
        <f>SUM(J22:J25)</f>
        <v>595</v>
      </c>
      <c r="K21" s="15" t="e">
        <f>#REF!+K22+K25+K23+K24</f>
        <v>#REF!</v>
      </c>
      <c r="L21" s="15" t="e">
        <f>#REF!+L22+L25+L23+L24</f>
        <v>#REF!</v>
      </c>
      <c r="M21" s="12">
        <f>SUM(M22:M25)</f>
        <v>130</v>
      </c>
    </row>
    <row r="22" spans="2:14" ht="33" customHeight="1">
      <c r="B22" s="60"/>
      <c r="C22" s="63" t="s">
        <v>25</v>
      </c>
      <c r="D22" s="64"/>
      <c r="E22" s="64"/>
      <c r="F22" s="64"/>
      <c r="G22" s="64"/>
      <c r="H22" s="64"/>
      <c r="I22" s="65"/>
      <c r="J22" s="34">
        <v>65</v>
      </c>
      <c r="K22" s="28"/>
      <c r="L22" s="30">
        <f t="shared" si="1"/>
        <v>65</v>
      </c>
      <c r="M22" s="29"/>
    </row>
    <row r="23" spans="2:14" ht="29.25" customHeight="1">
      <c r="B23" s="60"/>
      <c r="C23" s="63" t="s">
        <v>26</v>
      </c>
      <c r="D23" s="64"/>
      <c r="E23" s="64"/>
      <c r="F23" s="64"/>
      <c r="G23" s="64"/>
      <c r="H23" s="64"/>
      <c r="I23" s="65"/>
      <c r="J23" s="34">
        <v>350</v>
      </c>
      <c r="K23" s="28"/>
      <c r="L23" s="30"/>
      <c r="M23" s="32">
        <v>130</v>
      </c>
    </row>
    <row r="24" spans="2:14" ht="45" customHeight="1">
      <c r="B24" s="60"/>
      <c r="C24" s="63" t="s">
        <v>27</v>
      </c>
      <c r="D24" s="64"/>
      <c r="E24" s="64"/>
      <c r="F24" s="64"/>
      <c r="G24" s="64"/>
      <c r="H24" s="64"/>
      <c r="I24" s="65"/>
      <c r="J24" s="34">
        <v>100</v>
      </c>
      <c r="K24" s="28"/>
      <c r="L24" s="30"/>
      <c r="M24" s="29"/>
    </row>
    <row r="25" spans="2:14" ht="75" customHeight="1" thickBot="1">
      <c r="B25" s="61"/>
      <c r="C25" s="59" t="s">
        <v>28</v>
      </c>
      <c r="D25" s="59"/>
      <c r="E25" s="59"/>
      <c r="F25" s="59"/>
      <c r="G25" s="59"/>
      <c r="H25" s="59"/>
      <c r="I25" s="59"/>
      <c r="J25" s="26">
        <v>80</v>
      </c>
      <c r="K25" s="26">
        <v>-50</v>
      </c>
      <c r="L25" s="26">
        <f>J25+K25</f>
        <v>30</v>
      </c>
      <c r="M25" s="27"/>
    </row>
    <row r="26" spans="2:14" ht="33" customHeight="1">
      <c r="B26" s="22"/>
      <c r="C26" s="23"/>
      <c r="D26" s="23"/>
      <c r="E26" s="23"/>
      <c r="F26" s="23"/>
      <c r="G26" s="23"/>
      <c r="H26" s="23"/>
      <c r="I26" s="23"/>
      <c r="J26" s="24"/>
      <c r="K26" s="24"/>
      <c r="L26" s="25"/>
      <c r="M26" s="24"/>
    </row>
    <row r="28" spans="2:14">
      <c r="C28" s="43" t="s">
        <v>31</v>
      </c>
      <c r="D28" s="43"/>
      <c r="E28" s="43"/>
      <c r="F28" s="43"/>
      <c r="G28" s="43"/>
      <c r="H28"/>
      <c r="I28" s="43" t="s">
        <v>32</v>
      </c>
      <c r="J28" s="43"/>
      <c r="K28" s="43"/>
      <c r="L28" s="43"/>
      <c r="M28" s="43"/>
      <c r="N28" s="43"/>
    </row>
    <row r="29" spans="2:14">
      <c r="C29" s="43" t="s">
        <v>33</v>
      </c>
      <c r="D29" s="43"/>
      <c r="E29" s="43"/>
      <c r="F29" s="43"/>
      <c r="G29" s="43"/>
      <c r="H29"/>
      <c r="I29" s="43" t="s">
        <v>34</v>
      </c>
      <c r="J29" s="43" t="s">
        <v>34</v>
      </c>
      <c r="K29" s="43"/>
      <c r="L29" s="43"/>
      <c r="M29" s="43"/>
      <c r="N29" s="43"/>
    </row>
    <row r="30" spans="2:14">
      <c r="C30"/>
      <c r="D30"/>
      <c r="E30"/>
      <c r="F30"/>
      <c r="G30"/>
      <c r="H30"/>
      <c r="I30"/>
      <c r="J30"/>
      <c r="K30" s="69"/>
      <c r="L30" s="69"/>
      <c r="M30" s="69"/>
      <c r="N30" s="69"/>
    </row>
    <row r="31" spans="2:14">
      <c r="C31"/>
      <c r="D31"/>
      <c r="E31"/>
      <c r="F31"/>
      <c r="G31"/>
      <c r="H31"/>
      <c r="I31"/>
      <c r="J31"/>
      <c r="K31" s="69"/>
      <c r="L31" s="69"/>
      <c r="M31" s="69"/>
      <c r="N31" s="69"/>
    </row>
    <row r="32" spans="2:14">
      <c r="C32"/>
      <c r="D32"/>
      <c r="E32"/>
      <c r="F32"/>
      <c r="G32"/>
      <c r="H32"/>
      <c r="I32" s="43" t="s">
        <v>35</v>
      </c>
      <c r="J32" s="43"/>
      <c r="K32" s="43" t="s">
        <v>35</v>
      </c>
      <c r="L32" s="43"/>
      <c r="M32" s="43"/>
      <c r="N32" s="43"/>
    </row>
    <row r="33" spans="1:14">
      <c r="C33"/>
      <c r="D33"/>
      <c r="E33"/>
      <c r="F33"/>
      <c r="G33"/>
      <c r="H33"/>
      <c r="I33" s="43" t="s">
        <v>36</v>
      </c>
      <c r="J33" s="43"/>
      <c r="K33" s="43" t="s">
        <v>36</v>
      </c>
      <c r="L33" s="43"/>
      <c r="M33" s="43"/>
      <c r="N33" s="43"/>
    </row>
    <row r="34" spans="1:14">
      <c r="A34" s="70" t="s">
        <v>38</v>
      </c>
    </row>
    <row r="35" spans="1:14">
      <c r="A35" s="70" t="s">
        <v>37</v>
      </c>
    </row>
  </sheetData>
  <mergeCells count="37">
    <mergeCell ref="I33:N33"/>
    <mergeCell ref="I28:N28"/>
    <mergeCell ref="C29:G29"/>
    <mergeCell ref="I29:N29"/>
    <mergeCell ref="I32:N32"/>
    <mergeCell ref="B21:B25"/>
    <mergeCell ref="C21:I21"/>
    <mergeCell ref="C18:I18"/>
    <mergeCell ref="C19:I19"/>
    <mergeCell ref="C22:I22"/>
    <mergeCell ref="C23:I23"/>
    <mergeCell ref="C24:I24"/>
    <mergeCell ref="C20:I20"/>
    <mergeCell ref="C28:G28"/>
    <mergeCell ref="C25:I25"/>
    <mergeCell ref="C17:I17"/>
    <mergeCell ref="C12:I12"/>
    <mergeCell ref="C13:I13"/>
    <mergeCell ref="C16:I16"/>
    <mergeCell ref="C14:I14"/>
    <mergeCell ref="C15:I15"/>
    <mergeCell ref="B13:B14"/>
    <mergeCell ref="B16:B19"/>
    <mergeCell ref="J1:M1"/>
    <mergeCell ref="J3:M3"/>
    <mergeCell ref="J8:J9"/>
    <mergeCell ref="J4:M4"/>
    <mergeCell ref="B5:M5"/>
    <mergeCell ref="B6:M6"/>
    <mergeCell ref="M8:M9"/>
    <mergeCell ref="B8:B9"/>
    <mergeCell ref="C8:I9"/>
    <mergeCell ref="K8:K9"/>
    <mergeCell ref="L8:L9"/>
    <mergeCell ref="I2:M2"/>
    <mergeCell ref="C10:I10"/>
    <mergeCell ref="C11:I11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II inv.</vt:lpstr>
      <vt:lpstr>'anexa II inv.'!Print_Area</vt:lpstr>
      <vt:lpstr>'anexa II inv.'!Print_Titles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gfh</dc:creator>
  <cp:lastModifiedBy>Sorana Czumbil</cp:lastModifiedBy>
  <cp:lastPrinted>2026-05-12T10:40:19Z</cp:lastPrinted>
  <dcterms:created xsi:type="dcterms:W3CDTF">2011-08-04T14:27:52Z</dcterms:created>
  <dcterms:modified xsi:type="dcterms:W3CDTF">2026-05-12T10:40:25Z</dcterms:modified>
</cp:coreProperties>
</file>